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ars.local\fs\Skupni\nabava\RAZPISNE DOKUMENTACIJE\2025\2025-000276 Prevajalske storitve\3 RD\"/>
    </mc:Choice>
  </mc:AlternateContent>
  <xr:revisionPtr revIDLastSave="0" documentId="13_ncr:1_{7EA62DB2-7B2F-4BD7-A48B-D6CB97590007}" xr6:coauthVersionLast="47" xr6:coauthVersionMax="47" xr10:uidLastSave="{00000000-0000-0000-0000-000000000000}"/>
  <workbookProtection workbookAlgorithmName="SHA-512" workbookHashValue="fuukMqe7zhZEu71LmD+OZAMO1ftuSxMok8lAl/An41cdmWXgmJkADtPaCMQV/InR0JNIqjma627zl3OjvOR45Q==" workbookSaltValue="4HFZoi97X3e/QD4mcwfrMg==" workbookSpinCount="100000" lockStructure="1"/>
  <bookViews>
    <workbookView xWindow="1340" yWindow="1100" windowWidth="14740" windowHeight="7810" activeTab="1" xr2:uid="{CB4D2970-72DE-496F-8A43-35D3FA25F79D}"/>
  </bookViews>
  <sheets>
    <sheet name="sklop_1" sheetId="1" r:id="rId1"/>
    <sheet name="sklop_2" sheetId="2" r:id="rId2"/>
  </sheets>
  <definedNames>
    <definedName name="_xlnm.Print_Area" localSheetId="0">sklop_1!$A$1:$F$69</definedName>
    <definedName name="_xlnm.Print_Area" localSheetId="1">sklop_2!$A$1:$F$34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 r="F20" i="1"/>
  <c r="F14" i="1"/>
  <c r="F11" i="1"/>
  <c r="F17" i="2"/>
  <c r="F16" i="2"/>
  <c r="F11" i="2"/>
  <c r="F10" i="2"/>
  <c r="F47" i="1"/>
  <c r="F32" i="1"/>
  <c r="F33" i="1" s="1"/>
  <c r="F27" i="1"/>
  <c r="F26" i="1"/>
  <c r="F25" i="1"/>
  <c r="F24" i="1"/>
  <c r="F19" i="1"/>
  <c r="F18" i="1"/>
  <c r="F41" i="1" s="1"/>
  <c r="F13" i="1"/>
  <c r="F12" i="1"/>
  <c r="F18" i="2" l="1"/>
  <c r="F24" i="2" s="1"/>
  <c r="F12" i="2"/>
  <c r="F23" i="2" s="1"/>
  <c r="F45" i="1"/>
  <c r="F39" i="1"/>
  <c r="F43" i="1"/>
  <c r="F27" i="2" l="1"/>
  <c r="F28" i="2" s="1"/>
  <c r="F29" i="2" s="1"/>
  <c r="F50" i="1"/>
  <c r="F51" i="1" s="1"/>
  <c r="F52" i="1" s="1"/>
</calcChain>
</file>

<file path=xl/sharedStrings.xml><?xml version="1.0" encoding="utf-8"?>
<sst xmlns="http://schemas.openxmlformats.org/spreadsheetml/2006/main" count="122" uniqueCount="78">
  <si>
    <t>SKLOP 1:</t>
  </si>
  <si>
    <t xml:space="preserve">Storitve prevajanj in lektoriranja, sodnih overitev in konsekutivnega prevajanja srednje, vzhodno in zahodno evropskih jezikov </t>
  </si>
  <si>
    <t>1. A: Pisno prevajanje slovenščina tuji jezik in obratno</t>
  </si>
  <si>
    <t>storitev</t>
  </si>
  <si>
    <t>obseg prevajalskih strani</t>
  </si>
  <si>
    <t>skupaj EUR/brez DDV</t>
  </si>
  <si>
    <t>1.A.1.</t>
  </si>
  <si>
    <t xml:space="preserve">SLOVENŠČINA - ANGLEŠČINA , NEMŠČINA, ITALIJANŠČINA, FRANCOŠČINA, ŠPANŠČINA, HRVAŠČINA, SRBŠČINA, BOSANŠČINA, ČEŠČINA </t>
  </si>
  <si>
    <t>strani</t>
  </si>
  <si>
    <t>1.A.2.</t>
  </si>
  <si>
    <t>SLOVENŠČINA - SLOVAŠČINA, POLJŠČINA, MADŽARŠČINA, ROMUNŠČINA, MAKEDONŠČINA, BOLGARŠČINA, ALBANŠČINA, RUŠČINA,</t>
  </si>
  <si>
    <t>1.A.3.</t>
  </si>
  <si>
    <t xml:space="preserve">SLOVENŠČINA - TURŠČINA, MOLDAVŠČINA, UKRAJINŠČINA, PORTUGALŠČINA </t>
  </si>
  <si>
    <t>1.B: Lektoriranje</t>
  </si>
  <si>
    <t>obseg lektorskih strani</t>
  </si>
  <si>
    <t>1.B.1.</t>
  </si>
  <si>
    <t>SLOVENŠČINA</t>
  </si>
  <si>
    <t>1.B.2.</t>
  </si>
  <si>
    <t xml:space="preserve">ANGLEŠČINA, FRANCOŠČINA, NEMŠČINA, ITALIJANŠČINA </t>
  </si>
  <si>
    <t>1. C:  Pisno prevajanje s sodno overitvijo v slovenski jezik in obratno</t>
  </si>
  <si>
    <t>1.C.1.</t>
  </si>
  <si>
    <t>SLOVENŠČINA -ANGLEŠČINA, SLOVENŠČINA - NEMŠČINA, SLOVENŠČINA - MAKEDONŠČINA, SLOVENŠČINA - HRVAŠČINA, SLOVENŠČINA-ITALIJANŠČINA</t>
  </si>
  <si>
    <t>1.C.2.</t>
  </si>
  <si>
    <t>ROMUNŠČINA - SLOVENŠČINA - ROMUNŠČINA</t>
  </si>
  <si>
    <t>1.C.3.</t>
  </si>
  <si>
    <t>FRANCOŠČINA - SLOVENŠČINA - FRANCOŠČINA</t>
  </si>
  <si>
    <t>1 C.4.</t>
  </si>
  <si>
    <t>PORTUGALŠČINA - SLOVENŠČINA - PORTUGALŠČINA</t>
  </si>
  <si>
    <t>1. D:  Konsekutivno tolmačenje v slovenski jezik in obratno</t>
  </si>
  <si>
    <t>obseg ur tolmačenja</t>
  </si>
  <si>
    <t>1.D.1.</t>
  </si>
  <si>
    <t>ANGLEŠKI JEZIK , NEMŠKI JEZIK, ITALIJANSKI JEZIK</t>
  </si>
  <si>
    <t>ur</t>
  </si>
  <si>
    <t>1. E:  Ostale nepredvidene storitve prevajanja in lektoriranja po potrebi</t>
  </si>
  <si>
    <t>1.E.1.</t>
  </si>
  <si>
    <t xml:space="preserve">1. A:  Pisno prevajanje </t>
  </si>
  <si>
    <t>1. B:  Lektoriranje</t>
  </si>
  <si>
    <t xml:space="preserve">1. E: Nepredvidene storitve lektoriranja in prevajanja, potni stroški, po potrebi jeziki ki niso navedeni v sklopu razpisa, jezikovni jezik </t>
  </si>
  <si>
    <t>DDV 22%</t>
  </si>
  <si>
    <t>Skupaj z DDV</t>
  </si>
  <si>
    <t>SKLOP 2:</t>
  </si>
  <si>
    <t>Storitve prevajanj ostali evropski jeziki in lektoriranje</t>
  </si>
  <si>
    <t xml:space="preserve">2. A:  Pisno prevajanje </t>
  </si>
  <si>
    <t>2.A.1.</t>
  </si>
  <si>
    <t>2.A.2.</t>
  </si>
  <si>
    <t>SLOVENŠČINA - ESTONŠČINA, LATOVŠČINA, LITOVŠČINA, AZERBAJDŽANŠČINA</t>
  </si>
  <si>
    <t>2. B:  Lektoriranje</t>
  </si>
  <si>
    <t>2.B.1.</t>
  </si>
  <si>
    <t xml:space="preserve">MADŽARŠČINA,ROMUNŠČINA, TURŠČINA, RUŠČINA, BOLGARŠČINA </t>
  </si>
  <si>
    <t>2.B.2.</t>
  </si>
  <si>
    <t>HRVAŠČINA</t>
  </si>
  <si>
    <t>2. C:  Ostale nepredvidene storitve prevajanja in lektoriranja po potrebi</t>
  </si>
  <si>
    <t>2.C.1.</t>
  </si>
  <si>
    <t xml:space="preserve">nepredvidene storitve lektoriranja in prevajanja, po potrebi jeziki, ki niso navedeni v sklopu razpisa </t>
  </si>
  <si>
    <t>2.A:  Pisno prevajanje - ostali evropski jeziki</t>
  </si>
  <si>
    <t>2.B:  Lektoriranje</t>
  </si>
  <si>
    <t xml:space="preserve">2.C: Nepredvidene storitve lektoriranja in prevajanja, potni stroški,  po potrebi jeziki, ki niso navedeni v sklopu razpisa </t>
  </si>
  <si>
    <t xml:space="preserve">Ponudbeni predračun št.: </t>
  </si>
  <si>
    <t>Ponudnik:</t>
  </si>
  <si>
    <t xml:space="preserve">Cena v EUR brez DDV/stran </t>
  </si>
  <si>
    <t xml:space="preserve">Nepredvidene storitve lektoriranja in prevajanja, potni stroški, po potrebi jeziki, ki niso navedeni v sklopu razpisa, jezikovni jezik </t>
  </si>
  <si>
    <t xml:space="preserve">Skupaj storitve prevajanj in lektoriranj vzhodno - zahodni evropski jeziki in lekture, ter nepredvidene storitve:                                                                                                                                                                   </t>
  </si>
  <si>
    <t>SLOVENŠČINA - DANŠČINA, FINŠČINA, NORVEŠČINA, ARMENŠČINA, NIZOZEMŠČINA, ŠVEDŠČINA, GRŠČINA</t>
  </si>
  <si>
    <t>Skupaj storitve prevajanj in lektoriranja - zahodno evropskih jezikov in lekture, ter nepredvidene storitve:</t>
  </si>
  <si>
    <t xml:space="preserve">Cena v EUR brez DDV/stran  </t>
  </si>
  <si>
    <t>SKUPAJ EUR brez DDV</t>
  </si>
  <si>
    <t>skupaj EUR brez DDV</t>
  </si>
  <si>
    <t>Datum: ________________________</t>
  </si>
  <si>
    <t>Podpis:</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</si>
  <si>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</si>
  <si>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Skupaj</t>
  </si>
  <si>
    <t>2 B</t>
  </si>
  <si>
    <t xml:space="preserve">Skupaj </t>
  </si>
  <si>
    <t>2 A</t>
  </si>
  <si>
    <t xml:space="preserve"> 1 A</t>
  </si>
  <si>
    <t xml:space="preserve"> 1 C</t>
  </si>
  <si>
    <t xml:space="preserve"> 1 B</t>
  </si>
  <si>
    <t>1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</si>
</sst>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0.00&quot; &quot;;&quot;-&quot;* #,##0.00&quot; &quot;;&quot; &quot;* &quot;-&quot;#&quot; &quot;;&quot; &quot;@&quot; &quot;"/>
    <numFmt numFmtId="165" formatCode="#,##0&quot; &quot;[$€-424];[Red]&quot;-&quot;#,##0&quot; &quot;[$€-424]"/>
  </numFmts>
  <fonts count="7">
    <font>
      <sz val="11"/>
      <color rgb="FF000000"/>
      <name val="Calibri"/>
      <family val="2"/>
      <charset val="238"/>
    </font>
    <font>
      <sz val="11"/>
      <color rgb="FF000000"/>
      <name val="Calibri"/>
      <family val="2"/>
      <charset val="238"/>
    </font>
    <font>
      <sz val="10"/>
      <color rgb="FF000000"/>
      <name val="Arial"/>
      <family val="2"/>
      <charset val="238"/>
    </font>
    <font>
      <b/>
      <sz val="11"/>
      <color rgb="FF000000"/>
      <name val="Calibri"/>
      <family val="2"/>
      <charset val="238"/>
    </font>
    <font>
      <sz val="11"/>
      <color rgb="FFFFFFFF"/>
      <name val="Calibri"/>
      <family val="2"/>
      <charset val="238"/>
    </font>
    <font>
      <sz val="11"/>
      <color rgb="FFFFFFFF"/>
      <name val="InterstateCE-Regular"/>
      <family val="3"/>
      <charset val="238"/>
    </font>
    <font>
      <b/>
      <sz val="11"/>
      <color rgb="FF000000"/>
      <name val="InterstateCE-Bold"/>
      <charset val="238"/>
    </font>
  </fonts>
  <fills count="7">
    <fill>
      <patternFill patternType="none"/>
    </fill>
    <fill>
      <patternFill patternType="gray125"/>
    </fill>
    <fill>
      <patternFill patternType="solid">
        <fgColor rgb="FFB4C6E7"/>
        <bgColor rgb="FFB4C6E7"/>
      </patternFill>
    </fill>
    <fill>
      <patternFill patternType="solid">
        <fgColor rgb="FFFFFFFF"/>
        <bgColor rgb="FFFFFFFF"/>
      </patternFill>
    </fill>
    <fill>
      <patternFill patternType="solid">
        <fgColor rgb="FFF2F2F2"/>
        <bgColor rgb="FFF2F2F2"/>
      </patternFill>
    </fill>
    <fill>
      <patternFill patternType="solid">
        <fgColor rgb="FFD9D9D9"/>
        <bgColor rgb="FFD9D9D9"/>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rgb="FF000000"/>
      </left>
      <right style="thin">
        <color rgb="FF000000"/>
      </right>
      <top/>
      <bottom/>
      <diagonal/>
    </border>
    <border>
      <left/>
      <right/>
      <top/>
      <bottom style="thin">
        <color indexed="64"/>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diagonal/>
    </border>
    <border>
      <left style="thin">
        <color rgb="FF000000"/>
      </left>
      <right style="medium">
        <color rgb="FF000000"/>
      </right>
      <top/>
      <bottom style="thin">
        <color rgb="FF000000"/>
      </bottom>
      <diagonal/>
    </border>
  </borders>
  <cellStyleXfs count="4">
    <xf numFmtId="0" fontId="0" fillId="0" borderId="0"/>
    <xf numFmtId="164" fontId="1" fillId="0" borderId="0" applyFont="0" applyFill="0" applyBorder="0" applyAlignment="0" applyProtection="0"/>
    <xf numFmtId="0" fontId="2" fillId="0" borderId="0" applyNumberFormat="0" applyBorder="0" applyProtection="0"/>
    <xf numFmtId="0" fontId="2" fillId="0" borderId="0" applyNumberFormat="0" applyBorder="0" applyProtection="0"/>
  </cellStyleXfs>
  <cellXfs count="129">
    <xf numFmtId="0" fontId="0" fillId="0" borderId="0" xfId="0"/>
    <xf numFmtId="0" fontId="6" fillId="3" borderId="0" xfId="2" applyFont="1" applyFill="1" applyAlignment="1">
      <alignment horizontal="left" vertical="center" wrapText="1"/>
    </xf>
    <xf numFmtId="0" fontId="1" fillId="0" borderId="0" xfId="0" applyFont="1" applyAlignment="1">
      <alignment horizontal="justify" vertical="center" wrapText="1"/>
    </xf>
    <xf numFmtId="0" fontId="3" fillId="0" borderId="0" xfId="3" applyFont="1" applyAlignment="1">
      <alignment horizontal="justify" vertical="center" wrapText="1"/>
    </xf>
    <xf numFmtId="0" fontId="4" fillId="2" borderId="1" xfId="3" applyFont="1" applyFill="1" applyBorder="1" applyAlignment="1">
      <alignment horizontal="justify" vertical="center" wrapText="1"/>
    </xf>
    <xf numFmtId="0" fontId="3" fillId="0" borderId="0" xfId="0" applyFont="1" applyAlignment="1">
      <alignment horizontal="justify" vertical="center" wrapText="1"/>
    </xf>
    <xf numFmtId="0" fontId="5" fillId="2" borderId="1" xfId="3" applyFont="1" applyFill="1" applyBorder="1" applyAlignment="1">
      <alignment horizontal="justify" vertical="center" wrapText="1"/>
    </xf>
    <xf numFmtId="0" fontId="6" fillId="3" borderId="0" xfId="2" applyFont="1" applyFill="1" applyAlignment="1">
      <alignment horizontal="justify" vertical="center" wrapText="1"/>
    </xf>
    <xf numFmtId="0" fontId="3" fillId="0" borderId="0" xfId="3" applyFont="1" applyAlignment="1">
      <alignment horizontal="left" vertical="center" wrapText="1"/>
    </xf>
    <xf numFmtId="0" fontId="1" fillId="0" borderId="0" xfId="0" applyFont="1" applyAlignment="1">
      <alignment horizontal="left" vertical="center" wrapText="1"/>
    </xf>
    <xf numFmtId="0" fontId="3" fillId="2" borderId="1" xfId="3" applyFont="1" applyFill="1"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right" vertical="center" wrapText="1"/>
    </xf>
    <xf numFmtId="0" fontId="1" fillId="0" borderId="0" xfId="0" applyFont="1" applyAlignment="1">
      <alignment horizontal="center" vertical="center" wrapText="1"/>
    </xf>
    <xf numFmtId="0" fontId="3" fillId="0" borderId="0" xfId="0" applyFont="1" applyAlignment="1">
      <alignment horizontal="left" vertical="center" wrapText="1"/>
    </xf>
    <xf numFmtId="3" fontId="1" fillId="0" borderId="0" xfId="0" applyNumberFormat="1" applyFont="1" applyAlignment="1">
      <alignment horizontal="center" vertical="center" wrapText="1"/>
    </xf>
    <xf numFmtId="3" fontId="3" fillId="0" borderId="0" xfId="3" applyNumberFormat="1" applyFont="1" applyAlignment="1">
      <alignment horizontal="center" vertical="center" wrapText="1"/>
    </xf>
    <xf numFmtId="3" fontId="6" fillId="3" borderId="0" xfId="2" applyNumberFormat="1" applyFont="1" applyFill="1" applyAlignment="1">
      <alignment horizontal="center" vertical="center" wrapText="1"/>
    </xf>
    <xf numFmtId="0" fontId="3" fillId="0" borderId="0" xfId="3" applyFont="1" applyAlignment="1">
      <alignment horizontal="center" vertical="center" wrapText="1"/>
    </xf>
    <xf numFmtId="165" fontId="6" fillId="3" borderId="0" xfId="2" applyNumberFormat="1" applyFont="1" applyFill="1" applyAlignment="1">
      <alignment horizontal="center" vertical="center" wrapText="1"/>
    </xf>
    <xf numFmtId="4" fontId="1" fillId="0" borderId="0" xfId="0" applyNumberFormat="1" applyFont="1" applyAlignment="1">
      <alignment horizontal="center" vertical="center" wrapText="1"/>
    </xf>
    <xf numFmtId="4" fontId="3" fillId="0" borderId="0" xfId="3" applyNumberFormat="1" applyFont="1" applyAlignment="1">
      <alignment horizontal="center" vertical="center" wrapText="1"/>
    </xf>
    <xf numFmtId="4" fontId="3" fillId="2" borderId="1" xfId="3" applyNumberFormat="1" applyFont="1" applyFill="1" applyBorder="1" applyAlignment="1">
      <alignment horizontal="center" vertical="center" wrapText="1"/>
    </xf>
    <xf numFmtId="4" fontId="6" fillId="3" borderId="0" xfId="2" applyNumberFormat="1" applyFont="1" applyFill="1" applyAlignment="1">
      <alignment horizontal="center" vertical="center" wrapText="1"/>
    </xf>
    <xf numFmtId="4" fontId="1" fillId="0" borderId="0" xfId="3" applyNumberFormat="1" applyFont="1" applyAlignment="1">
      <alignment horizontal="center" vertical="center" wrapText="1"/>
    </xf>
    <xf numFmtId="4" fontId="3" fillId="0" borderId="4"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1" xfId="3" applyNumberFormat="1" applyFont="1" applyBorder="1" applyAlignment="1">
      <alignment horizontal="center" vertical="center" wrapText="1"/>
    </xf>
    <xf numFmtId="4" fontId="3" fillId="4" borderId="1" xfId="3"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3" fillId="0" borderId="5" xfId="0" applyNumberFormat="1" applyFont="1" applyBorder="1" applyAlignment="1">
      <alignment horizontal="center" vertical="center" wrapText="1"/>
    </xf>
    <xf numFmtId="0" fontId="3" fillId="0" borderId="6" xfId="0" applyFont="1" applyBorder="1" applyAlignment="1">
      <alignment horizontal="left" vertical="center" wrapText="1"/>
    </xf>
    <xf numFmtId="4" fontId="0" fillId="0" borderId="0" xfId="0" applyNumberFormat="1" applyAlignment="1">
      <alignment horizontal="center" vertical="center" wrapText="1"/>
    </xf>
    <xf numFmtId="0" fontId="0" fillId="0" borderId="0" xfId="0" applyAlignment="1">
      <alignment horizontal="justify" vertical="center" wrapText="1"/>
    </xf>
    <xf numFmtId="0" fontId="3" fillId="0" borderId="0" xfId="3" applyNumberFormat="1" applyFont="1" applyAlignment="1">
      <alignment horizontal="justify" vertical="center" wrapText="1"/>
    </xf>
    <xf numFmtId="0" fontId="0" fillId="0" borderId="0" xfId="3" applyNumberFormat="1" applyFont="1" applyAlignment="1">
      <alignment horizontal="justify" vertical="center" wrapText="1"/>
    </xf>
    <xf numFmtId="0" fontId="4" fillId="2" borderId="1" xfId="3" applyNumberFormat="1" applyFont="1" applyFill="1" applyBorder="1" applyAlignment="1">
      <alignment horizontal="justify" vertical="center" wrapText="1"/>
    </xf>
    <xf numFmtId="0" fontId="0" fillId="0" borderId="1" xfId="3" applyNumberFormat="1" applyFont="1" applyBorder="1" applyAlignment="1">
      <alignment horizontal="justify" vertical="center" wrapText="1"/>
    </xf>
    <xf numFmtId="0" fontId="3" fillId="0" borderId="6" xfId="0" applyFont="1" applyBorder="1" applyAlignment="1">
      <alignment horizontal="justify" vertical="center" wrapText="1"/>
    </xf>
    <xf numFmtId="3" fontId="0" fillId="0" borderId="0" xfId="0" applyNumberFormat="1" applyAlignment="1">
      <alignment horizontal="center" vertical="center" wrapText="1"/>
    </xf>
    <xf numFmtId="3" fontId="0" fillId="0" borderId="0" xfId="3" applyNumberFormat="1" applyFont="1" applyAlignment="1">
      <alignment horizontal="center" vertical="center" wrapText="1"/>
    </xf>
    <xf numFmtId="3" fontId="0" fillId="0" borderId="1" xfId="0" applyNumberFormat="1" applyBorder="1" applyAlignment="1">
      <alignment horizontal="center" vertical="center" wrapText="1"/>
    </xf>
    <xf numFmtId="4" fontId="0" fillId="0" borderId="0" xfId="3" applyNumberFormat="1" applyFont="1" applyAlignment="1">
      <alignment horizontal="center" vertical="center" wrapText="1"/>
    </xf>
    <xf numFmtId="4" fontId="0" fillId="0" borderId="1" xfId="0" applyNumberFormat="1" applyBorder="1" applyAlignment="1" applyProtection="1">
      <alignment horizontal="center" vertical="center" wrapText="1"/>
      <protection locked="0"/>
    </xf>
    <xf numFmtId="4" fontId="3" fillId="0" borderId="6" xfId="0" applyNumberFormat="1" applyFont="1" applyBorder="1" applyAlignment="1">
      <alignment horizontal="center" vertical="center" wrapText="1"/>
    </xf>
    <xf numFmtId="4" fontId="0" fillId="3" borderId="0" xfId="3" applyNumberFormat="1" applyFont="1" applyFill="1" applyAlignment="1">
      <alignment horizontal="center" vertical="center" wrapText="1"/>
    </xf>
    <xf numFmtId="4" fontId="0" fillId="4" borderId="1" xfId="3" applyNumberFormat="1" applyFont="1" applyFill="1" applyBorder="1" applyAlignment="1">
      <alignment horizontal="center" vertical="center" wrapText="1"/>
    </xf>
    <xf numFmtId="4" fontId="3" fillId="3" borderId="1" xfId="3" applyNumberFormat="1" applyFont="1" applyFill="1" applyBorder="1" applyAlignment="1">
      <alignment horizontal="center" vertical="center" wrapText="1"/>
    </xf>
    <xf numFmtId="4" fontId="3" fillId="2" borderId="7" xfId="3" applyNumberFormat="1" applyFont="1" applyFill="1" applyBorder="1" applyAlignment="1">
      <alignment horizontal="center" vertical="center" wrapText="1"/>
    </xf>
    <xf numFmtId="0" fontId="0" fillId="0" borderId="0" xfId="0" applyAlignment="1">
      <alignment horizontal="center" vertical="center" wrapText="1"/>
    </xf>
    <xf numFmtId="0" fontId="3" fillId="0" borderId="0" xfId="3" applyNumberFormat="1" applyFont="1" applyAlignment="1">
      <alignment horizontal="center" vertical="center" wrapText="1"/>
    </xf>
    <xf numFmtId="0" fontId="0" fillId="0" borderId="0" xfId="3" applyNumberFormat="1" applyFont="1" applyAlignment="1">
      <alignment horizontal="center" vertical="center" wrapText="1"/>
    </xf>
    <xf numFmtId="0" fontId="0" fillId="3" borderId="1" xfId="3" applyNumberFormat="1" applyFont="1" applyFill="1" applyBorder="1" applyAlignment="1">
      <alignment horizontal="center" vertical="center" wrapText="1"/>
    </xf>
    <xf numFmtId="4" fontId="3" fillId="6" borderId="10" xfId="2" applyNumberFormat="1" applyFont="1" applyFill="1" applyBorder="1" applyAlignment="1">
      <alignment horizontal="center" vertical="center" wrapText="1"/>
    </xf>
    <xf numFmtId="4" fontId="3" fillId="0" borderId="10" xfId="0" applyNumberFormat="1" applyFont="1" applyBorder="1" applyAlignment="1">
      <alignment horizontal="center" vertical="center" wrapText="1"/>
    </xf>
    <xf numFmtId="0" fontId="1" fillId="0" borderId="1" xfId="3" applyNumberFormat="1" applyFont="1" applyBorder="1" applyAlignment="1">
      <alignment horizontal="justify" vertical="center" wrapText="1"/>
    </xf>
    <xf numFmtId="0" fontId="1" fillId="0" borderId="0" xfId="3" applyNumberFormat="1" applyFont="1" applyAlignment="1">
      <alignment horizontal="justify" vertical="center" wrapText="1"/>
    </xf>
    <xf numFmtId="0" fontId="3" fillId="0" borderId="0" xfId="3" applyNumberFormat="1" applyFont="1" applyBorder="1" applyAlignment="1">
      <alignment horizontal="justify" vertical="center" wrapText="1"/>
    </xf>
    <xf numFmtId="0" fontId="3" fillId="0" borderId="0" xfId="3" applyNumberFormat="1" applyFont="1" applyAlignment="1">
      <alignment horizontal="left" vertical="center" wrapText="1"/>
    </xf>
    <xf numFmtId="0" fontId="0" fillId="0" borderId="0" xfId="3" applyNumberFormat="1" applyFont="1" applyAlignment="1">
      <alignment horizontal="left" vertical="center" wrapText="1"/>
    </xf>
    <xf numFmtId="0" fontId="3" fillId="2" borderId="1" xfId="3" applyNumberFormat="1" applyFont="1" applyFill="1" applyBorder="1" applyAlignment="1">
      <alignment horizontal="left" vertical="center" wrapText="1"/>
    </xf>
    <xf numFmtId="0" fontId="0" fillId="0" borderId="1" xfId="0" applyBorder="1" applyAlignment="1">
      <alignment horizontal="left" vertical="center" wrapText="1"/>
    </xf>
    <xf numFmtId="0" fontId="1" fillId="0" borderId="0" xfId="3" applyNumberFormat="1" applyFont="1" applyAlignment="1">
      <alignment horizontal="left" vertical="center" wrapText="1"/>
    </xf>
    <xf numFmtId="3" fontId="1" fillId="0" borderId="0" xfId="0" applyNumberFormat="1" applyFont="1" applyAlignment="1">
      <alignment horizontal="right" vertical="center" wrapText="1"/>
    </xf>
    <xf numFmtId="0" fontId="0" fillId="0" borderId="1" xfId="3" applyFont="1" applyBorder="1" applyAlignment="1">
      <alignment horizontal="justify" vertical="center" wrapText="1"/>
    </xf>
    <xf numFmtId="1" fontId="0" fillId="3" borderId="2" xfId="3" applyNumberFormat="1" applyFont="1" applyFill="1" applyBorder="1" applyAlignment="1">
      <alignment horizontal="center" vertical="center" wrapText="1"/>
    </xf>
    <xf numFmtId="0" fontId="0" fillId="0" borderId="1" xfId="0" applyBorder="1" applyAlignment="1">
      <alignment horizontal="justify" vertical="center" wrapText="1"/>
    </xf>
    <xf numFmtId="0" fontId="0" fillId="0" borderId="2" xfId="0" applyBorder="1" applyAlignment="1">
      <alignment horizontal="left" vertical="center" wrapText="1"/>
    </xf>
    <xf numFmtId="4" fontId="0" fillId="0" borderId="3" xfId="0" applyNumberFormat="1" applyBorder="1" applyAlignment="1">
      <alignment horizontal="center" vertical="center" wrapText="1"/>
    </xf>
    <xf numFmtId="0" fontId="0" fillId="2" borderId="1" xfId="3" applyFont="1" applyFill="1" applyBorder="1" applyAlignment="1">
      <alignment horizontal="justify" vertical="center" wrapText="1"/>
    </xf>
    <xf numFmtId="3" fontId="0" fillId="0" borderId="1" xfId="1" applyNumberFormat="1" applyFont="1" applyBorder="1" applyAlignment="1">
      <alignment horizontal="center" vertical="center" wrapText="1"/>
    </xf>
    <xf numFmtId="0" fontId="0" fillId="0" borderId="3" xfId="3" applyFont="1" applyBorder="1" applyAlignment="1">
      <alignment horizontal="justify" vertical="center" wrapText="1"/>
    </xf>
    <xf numFmtId="0" fontId="0" fillId="0" borderId="3" xfId="0" applyBorder="1" applyAlignment="1">
      <alignment horizontal="left" vertical="center" wrapText="1"/>
    </xf>
    <xf numFmtId="3" fontId="0" fillId="0" borderId="1" xfId="3" applyNumberFormat="1" applyFont="1" applyBorder="1" applyAlignment="1">
      <alignment horizontal="center" vertical="center" wrapText="1"/>
    </xf>
    <xf numFmtId="0" fontId="0" fillId="0" borderId="1" xfId="3" applyFont="1" applyBorder="1" applyAlignment="1">
      <alignment horizontal="left" vertical="center" wrapText="1"/>
    </xf>
    <xf numFmtId="4" fontId="0" fillId="0" borderId="1" xfId="3" applyNumberFormat="1" applyFont="1" applyBorder="1" applyAlignment="1" applyProtection="1">
      <alignment horizontal="center" vertical="center" wrapText="1"/>
      <protection locked="0"/>
    </xf>
    <xf numFmtId="3" fontId="0" fillId="3" borderId="1" xfId="3" applyNumberFormat="1" applyFont="1" applyFill="1" applyBorder="1" applyAlignment="1">
      <alignment horizontal="center" vertical="center" wrapText="1"/>
    </xf>
    <xf numFmtId="1" fontId="0" fillId="3" borderId="1" xfId="3" applyNumberFormat="1" applyFont="1" applyFill="1" applyBorder="1" applyAlignment="1">
      <alignment horizontal="center" vertical="center" wrapText="1"/>
    </xf>
    <xf numFmtId="0" fontId="0" fillId="0" borderId="3" xfId="3" applyFont="1" applyBorder="1" applyAlignment="1">
      <alignment horizontal="left" vertical="center" wrapText="1"/>
    </xf>
    <xf numFmtId="4" fontId="0" fillId="5" borderId="4" xfId="2" applyNumberFormat="1" applyFont="1" applyFill="1" applyBorder="1" applyAlignment="1">
      <alignment horizontal="center" vertical="center" wrapText="1"/>
    </xf>
    <xf numFmtId="0" fontId="0" fillId="0" borderId="0" xfId="2" applyFont="1" applyAlignment="1">
      <alignment horizontal="justify" vertical="center" wrapText="1"/>
    </xf>
    <xf numFmtId="1" fontId="0" fillId="3" borderId="0" xfId="2" applyNumberFormat="1" applyFont="1" applyFill="1" applyAlignment="1">
      <alignment horizontal="left" vertical="center" wrapText="1"/>
    </xf>
    <xf numFmtId="4" fontId="0" fillId="3" borderId="0" xfId="2" applyNumberFormat="1" applyFont="1" applyFill="1" applyAlignment="1">
      <alignment horizontal="center" vertical="center" wrapText="1"/>
    </xf>
    <xf numFmtId="3" fontId="0" fillId="3" borderId="0" xfId="2" applyNumberFormat="1" applyFont="1" applyFill="1" applyAlignment="1">
      <alignment horizontal="center" vertical="center" wrapText="1"/>
    </xf>
    <xf numFmtId="0" fontId="0" fillId="0" borderId="0" xfId="2" applyFont="1" applyAlignment="1">
      <alignment horizontal="center" vertical="center" wrapText="1"/>
    </xf>
    <xf numFmtId="4" fontId="0" fillId="5" borderId="4" xfId="3" applyNumberFormat="1" applyFont="1" applyFill="1" applyBorder="1" applyAlignment="1">
      <alignment horizontal="center" vertical="center" wrapText="1"/>
    </xf>
    <xf numFmtId="3" fontId="0" fillId="3" borderId="0" xfId="2" applyNumberFormat="1" applyFont="1" applyFill="1" applyAlignment="1">
      <alignment horizontal="left" vertical="center" wrapText="1"/>
    </xf>
    <xf numFmtId="0" fontId="0" fillId="3" borderId="0" xfId="2" applyFont="1" applyFill="1" applyAlignment="1">
      <alignment horizontal="justify" vertical="center" wrapText="1"/>
    </xf>
    <xf numFmtId="0" fontId="0" fillId="3" borderId="0" xfId="2" applyFont="1" applyFill="1" applyAlignment="1">
      <alignment horizontal="left" vertical="center" wrapText="1"/>
    </xf>
    <xf numFmtId="165" fontId="0" fillId="3" borderId="0" xfId="2" applyNumberFormat="1" applyFont="1" applyFill="1" applyAlignment="1">
      <alignment horizontal="center" vertical="center" wrapText="1"/>
    </xf>
    <xf numFmtId="3" fontId="0" fillId="0" borderId="0" xfId="0" applyNumberFormat="1" applyAlignment="1">
      <alignment horizontal="right" vertical="center" wrapText="1"/>
    </xf>
    <xf numFmtId="3" fontId="0" fillId="3" borderId="0" xfId="3" applyNumberFormat="1" applyFont="1" applyFill="1" applyAlignment="1">
      <alignment horizontal="right" vertical="center" wrapText="1"/>
    </xf>
    <xf numFmtId="0" fontId="0" fillId="3" borderId="0" xfId="3" applyNumberFormat="1" applyFont="1" applyFill="1" applyAlignment="1">
      <alignment horizontal="left" vertical="center" wrapText="1"/>
    </xf>
    <xf numFmtId="49" fontId="0" fillId="3" borderId="0" xfId="3" applyNumberFormat="1" applyFont="1" applyFill="1" applyAlignment="1">
      <alignment horizontal="left" vertical="center" wrapText="1"/>
    </xf>
    <xf numFmtId="0" fontId="1" fillId="0" borderId="0" xfId="2" applyNumberFormat="1" applyFont="1" applyBorder="1" applyAlignment="1">
      <alignment horizontal="justify" vertical="center" wrapText="1"/>
    </xf>
    <xf numFmtId="4" fontId="1" fillId="0" borderId="0" xfId="2"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 fontId="1" fillId="5" borderId="10" xfId="2" applyNumberFormat="1" applyFont="1" applyFill="1" applyBorder="1" applyAlignment="1">
      <alignment horizontal="center" vertical="center" wrapText="1"/>
    </xf>
    <xf numFmtId="4" fontId="1" fillId="5" borderId="10" xfId="3" applyNumberFormat="1" applyFont="1" applyFill="1" applyBorder="1" applyAlignment="1">
      <alignment horizontal="center" vertical="center" wrapText="1"/>
    </xf>
    <xf numFmtId="3" fontId="0" fillId="0" borderId="3" xfId="0" applyNumberFormat="1" applyBorder="1" applyAlignment="1">
      <alignment horizontal="right" vertical="center" wrapText="1"/>
    </xf>
    <xf numFmtId="3" fontId="0" fillId="3" borderId="3" xfId="3" applyNumberFormat="1" applyFont="1" applyFill="1" applyBorder="1" applyAlignment="1">
      <alignment horizontal="right" vertical="center" wrapText="1"/>
    </xf>
    <xf numFmtId="0" fontId="0" fillId="0" borderId="4" xfId="0" applyBorder="1" applyAlignment="1">
      <alignment horizontal="left" vertical="center" wrapText="1"/>
    </xf>
    <xf numFmtId="49" fontId="0" fillId="3" borderId="4" xfId="3" applyNumberFormat="1" applyFont="1" applyFill="1" applyBorder="1" applyAlignment="1">
      <alignment horizontal="left" vertical="center" wrapText="1"/>
    </xf>
    <xf numFmtId="0" fontId="0" fillId="0" borderId="0" xfId="0"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0" fillId="2" borderId="2" xfId="2" applyFont="1" applyFill="1" applyBorder="1" applyAlignment="1">
      <alignment horizontal="justify" vertical="center" wrapText="1"/>
    </xf>
    <xf numFmtId="0" fontId="0" fillId="0" borderId="8" xfId="0" applyBorder="1" applyAlignment="1" applyProtection="1">
      <alignment horizontal="left" vertical="center" wrapText="1"/>
      <protection locked="0"/>
    </xf>
    <xf numFmtId="0" fontId="0" fillId="0" borderId="0" xfId="0" applyAlignment="1">
      <alignment horizontal="justify" vertical="justify" wrapText="1"/>
    </xf>
    <xf numFmtId="0" fontId="3" fillId="0" borderId="0" xfId="0" applyFont="1" applyAlignment="1">
      <alignment horizontal="right" vertical="center" wrapText="1"/>
    </xf>
    <xf numFmtId="0" fontId="0" fillId="2" borderId="1" xfId="2" applyFont="1" applyFill="1" applyBorder="1" applyAlignment="1">
      <alignment horizontal="justify" vertical="center" wrapText="1"/>
    </xf>
    <xf numFmtId="0" fontId="3" fillId="0" borderId="10" xfId="0" applyFont="1" applyBorder="1" applyAlignment="1">
      <alignment horizontal="right" vertical="center" wrapText="1"/>
    </xf>
    <xf numFmtId="0" fontId="3" fillId="0" borderId="11" xfId="0" applyFont="1" applyBorder="1" applyAlignment="1">
      <alignment horizontal="right" vertical="center" wrapText="1"/>
    </xf>
    <xf numFmtId="0" fontId="0" fillId="0" borderId="0" xfId="3" applyFont="1" applyBorder="1" applyAlignment="1">
      <alignment horizontal="left" vertical="center" wrapText="1"/>
    </xf>
    <xf numFmtId="0" fontId="3" fillId="0" borderId="6" xfId="0" applyFont="1" applyBorder="1" applyAlignment="1">
      <alignment horizontal="left" vertical="center" wrapText="1"/>
    </xf>
    <xf numFmtId="0" fontId="0" fillId="2" borderId="1" xfId="0" applyFill="1" applyBorder="1" applyAlignment="1">
      <alignment horizontal="justify" vertical="center" wrapText="1"/>
    </xf>
    <xf numFmtId="0" fontId="0" fillId="0" borderId="1" xfId="3" applyFont="1" applyBorder="1" applyAlignment="1">
      <alignment horizontal="justify" vertical="center" wrapText="1"/>
    </xf>
    <xf numFmtId="3" fontId="3" fillId="2" borderId="1" xfId="3" applyNumberFormat="1" applyFont="1" applyFill="1" applyBorder="1" applyAlignment="1">
      <alignment horizontal="justify" vertical="center" wrapText="1"/>
    </xf>
    <xf numFmtId="0" fontId="3" fillId="0" borderId="0" xfId="3" applyFont="1" applyAlignment="1">
      <alignment horizontal="justify" vertical="center" wrapText="1"/>
    </xf>
    <xf numFmtId="0" fontId="3" fillId="0" borderId="0" xfId="3" applyFont="1" applyBorder="1" applyAlignment="1">
      <alignment horizontal="justify" vertical="top" wrapText="1"/>
    </xf>
    <xf numFmtId="0" fontId="3" fillId="0" borderId="0" xfId="3" applyNumberFormat="1" applyFont="1" applyAlignment="1">
      <alignment horizontal="justify" vertical="center" wrapText="1"/>
    </xf>
    <xf numFmtId="0" fontId="1" fillId="0" borderId="0" xfId="0" applyFont="1" applyAlignment="1">
      <alignment horizontal="justify" vertical="justify" wrapText="1"/>
    </xf>
    <xf numFmtId="0" fontId="1" fillId="0" borderId="8" xfId="0" applyFont="1" applyBorder="1" applyAlignment="1" applyProtection="1">
      <alignment horizontal="left" vertical="center" wrapText="1"/>
      <protection locked="0"/>
    </xf>
    <xf numFmtId="0" fontId="3" fillId="0" borderId="9" xfId="0" applyFont="1" applyBorder="1" applyAlignment="1">
      <alignment horizontal="right" vertical="center" wrapText="1"/>
    </xf>
    <xf numFmtId="0" fontId="1" fillId="0" borderId="1" xfId="3" applyNumberFormat="1" applyFont="1" applyBorder="1" applyAlignment="1">
      <alignment horizontal="justify" vertical="center" wrapText="1"/>
    </xf>
    <xf numFmtId="0" fontId="1" fillId="2" borderId="10" xfId="2" applyNumberFormat="1"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3" fillId="0" borderId="0" xfId="3" applyNumberFormat="1" applyFont="1" applyBorder="1" applyAlignment="1">
      <alignment horizontal="justify" vertical="center" wrapText="1"/>
    </xf>
    <xf numFmtId="0" fontId="3" fillId="2" borderId="1" xfId="3" applyNumberFormat="1" applyFont="1" applyFill="1" applyBorder="1" applyAlignment="1">
      <alignment horizontal="center" vertical="center" wrapText="1"/>
    </xf>
  </cellXfs>
  <cellStyles count="4">
    <cellStyle name="Navadno" xfId="0" builtinId="0" customBuiltin="1"/>
    <cellStyle name="Navadno 2" xfId="2" xr:uid="{DF4D8D42-E415-4D0E-8B1E-451E6F7FF0D9}"/>
    <cellStyle name="Navadno 3" xfId="3" xr:uid="{2F912721-FF7A-49A9-94D0-A188D8E90C0E}"/>
    <cellStyle name="Vejica" xfId="1" builtinId="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02A1B-DC94-44E1-B257-1B85377B50E1}">
  <sheetPr>
    <pageSetUpPr fitToPage="1"/>
  </sheetPr>
  <dimension ref="A1:F56"/>
  <sheetViews>
    <sheetView topLeftCell="A23" workbookViewId="0">
      <selection activeCell="C27" sqref="C27"/>
    </sheetView>
  </sheetViews>
  <sheetFormatPr defaultRowHeight="14.5"/>
  <cols>
    <col min="1" max="1" width="7.90625" style="33" customWidth="1"/>
    <col min="2" max="2" width="44.26953125" style="11" customWidth="1"/>
    <col min="3" max="3" width="10.26953125" style="32" customWidth="1"/>
    <col min="4" max="4" width="8.54296875" style="39" customWidth="1"/>
    <col min="5" max="5" width="8.54296875" style="49" customWidth="1"/>
    <col min="6" max="6" width="12.6328125" style="32" customWidth="1"/>
    <col min="7" max="7" width="8.7265625" style="33" customWidth="1"/>
    <col min="8" max="16384" width="8.7265625" style="33"/>
  </cols>
  <sheetData>
    <row r="1" spans="1:6" ht="22" customHeight="1">
      <c r="B1" s="14" t="s">
        <v>58</v>
      </c>
    </row>
    <row r="2" spans="1:6" ht="35" customHeight="1">
      <c r="B2" s="106"/>
      <c r="C2" s="106"/>
      <c r="D2" s="106"/>
    </row>
    <row r="4" spans="1:6" ht="29" customHeight="1">
      <c r="B4" s="12" t="s">
        <v>57</v>
      </c>
      <c r="C4" s="106"/>
      <c r="D4" s="106"/>
      <c r="E4" s="106"/>
      <c r="F4" s="106"/>
    </row>
    <row r="5" spans="1:6">
      <c r="A5" s="3"/>
      <c r="B5" s="8"/>
      <c r="C5" s="21"/>
      <c r="D5" s="16"/>
      <c r="E5" s="18"/>
    </row>
    <row r="6" spans="1:6" ht="14.5" customHeight="1">
      <c r="A6" s="118" t="s">
        <v>0</v>
      </c>
      <c r="B6" s="112" t="s">
        <v>1</v>
      </c>
      <c r="C6" s="112"/>
      <c r="D6" s="112"/>
      <c r="E6" s="112"/>
      <c r="F6" s="112"/>
    </row>
    <row r="7" spans="1:6">
      <c r="A7" s="118"/>
      <c r="B7" s="112"/>
      <c r="C7" s="112"/>
      <c r="D7" s="112"/>
      <c r="E7" s="112"/>
      <c r="F7" s="112"/>
    </row>
    <row r="9" spans="1:6">
      <c r="A9" s="117" t="s">
        <v>2</v>
      </c>
      <c r="B9" s="117"/>
      <c r="C9" s="117"/>
      <c r="D9" s="117"/>
      <c r="E9" s="117"/>
      <c r="F9" s="42"/>
    </row>
    <row r="10" spans="1:6" ht="43.5">
      <c r="A10" s="4"/>
      <c r="B10" s="10" t="s">
        <v>3</v>
      </c>
      <c r="C10" s="22" t="s">
        <v>59</v>
      </c>
      <c r="D10" s="116" t="s">
        <v>4</v>
      </c>
      <c r="E10" s="116"/>
      <c r="F10" s="22" t="s">
        <v>5</v>
      </c>
    </row>
    <row r="11" spans="1:6" ht="46" customHeight="1">
      <c r="A11" s="64" t="s">
        <v>6</v>
      </c>
      <c r="B11" s="61" t="s">
        <v>7</v>
      </c>
      <c r="C11" s="43"/>
      <c r="D11" s="41">
        <v>7000</v>
      </c>
      <c r="E11" s="65" t="s">
        <v>8</v>
      </c>
      <c r="F11" s="46">
        <f>ROUND(C11,2)*D11</f>
        <v>0</v>
      </c>
    </row>
    <row r="12" spans="1:6" ht="46" customHeight="1">
      <c r="A12" s="64" t="s">
        <v>9</v>
      </c>
      <c r="B12" s="61" t="s">
        <v>10</v>
      </c>
      <c r="C12" s="43"/>
      <c r="D12" s="41">
        <v>1500</v>
      </c>
      <c r="E12" s="65" t="s">
        <v>8</v>
      </c>
      <c r="F12" s="46">
        <f>ROUND(C12,2)*D12</f>
        <v>0</v>
      </c>
    </row>
    <row r="13" spans="1:6" ht="46" customHeight="1">
      <c r="A13" s="64" t="s">
        <v>11</v>
      </c>
      <c r="B13" s="61" t="s">
        <v>12</v>
      </c>
      <c r="C13" s="43"/>
      <c r="D13" s="41">
        <v>250</v>
      </c>
      <c r="E13" s="65" t="s">
        <v>8</v>
      </c>
      <c r="F13" s="46">
        <f>ROUND(C13,2)*D13</f>
        <v>0</v>
      </c>
    </row>
    <row r="14" spans="1:6" ht="30.5" customHeight="1">
      <c r="A14" s="66"/>
      <c r="B14" s="67"/>
      <c r="C14" s="68"/>
      <c r="D14" s="99" t="s">
        <v>70</v>
      </c>
      <c r="E14" s="101" t="s">
        <v>74</v>
      </c>
      <c r="F14" s="25">
        <f>SUM(F11:F13)</f>
        <v>0</v>
      </c>
    </row>
    <row r="15" spans="1:6" ht="18" customHeight="1"/>
    <row r="16" spans="1:6" ht="21.5" customHeight="1">
      <c r="A16" s="113" t="s">
        <v>13</v>
      </c>
      <c r="B16" s="113"/>
      <c r="F16" s="42"/>
    </row>
    <row r="17" spans="1:6" ht="43.5">
      <c r="A17" s="69"/>
      <c r="B17" s="10" t="s">
        <v>3</v>
      </c>
      <c r="C17" s="22" t="s">
        <v>59</v>
      </c>
      <c r="D17" s="116" t="s">
        <v>14</v>
      </c>
      <c r="E17" s="116"/>
      <c r="F17" s="22" t="s">
        <v>5</v>
      </c>
    </row>
    <row r="18" spans="1:6" ht="29" customHeight="1">
      <c r="A18" s="64" t="s">
        <v>15</v>
      </c>
      <c r="B18" s="61" t="s">
        <v>16</v>
      </c>
      <c r="C18" s="43"/>
      <c r="D18" s="70">
        <v>2600</v>
      </c>
      <c r="E18" s="65" t="s">
        <v>8</v>
      </c>
      <c r="F18" s="46">
        <f>ROUND(D18,2)*C18</f>
        <v>0</v>
      </c>
    </row>
    <row r="19" spans="1:6" ht="29" customHeight="1">
      <c r="A19" s="64" t="s">
        <v>17</v>
      </c>
      <c r="B19" s="61" t="s">
        <v>18</v>
      </c>
      <c r="C19" s="43"/>
      <c r="D19" s="41">
        <v>320</v>
      </c>
      <c r="E19" s="65" t="s">
        <v>8</v>
      </c>
      <c r="F19" s="46">
        <f>ROUND(D19,2)*C19</f>
        <v>0</v>
      </c>
    </row>
    <row r="20" spans="1:6" ht="29" customHeight="1">
      <c r="A20" s="71"/>
      <c r="B20" s="72"/>
      <c r="C20" s="68"/>
      <c r="D20" s="99" t="s">
        <v>70</v>
      </c>
      <c r="E20" s="101" t="s">
        <v>76</v>
      </c>
      <c r="F20" s="26">
        <f>SUM(F18:F19)</f>
        <v>0</v>
      </c>
    </row>
    <row r="21" spans="1:6" ht="28" customHeight="1"/>
    <row r="22" spans="1:6">
      <c r="A22" s="117" t="s">
        <v>19</v>
      </c>
      <c r="B22" s="117"/>
      <c r="C22" s="117"/>
      <c r="D22" s="117"/>
      <c r="E22" s="117"/>
      <c r="F22" s="42"/>
    </row>
    <row r="23" spans="1:6" ht="43.5">
      <c r="A23" s="4"/>
      <c r="B23" s="10" t="s">
        <v>3</v>
      </c>
      <c r="C23" s="22" t="s">
        <v>59</v>
      </c>
      <c r="D23" s="116" t="s">
        <v>4</v>
      </c>
      <c r="E23" s="116"/>
      <c r="F23" s="22" t="s">
        <v>5</v>
      </c>
    </row>
    <row r="24" spans="1:6" ht="69" customHeight="1">
      <c r="A24" s="64" t="s">
        <v>20</v>
      </c>
      <c r="B24" s="61" t="s">
        <v>21</v>
      </c>
      <c r="C24" s="43"/>
      <c r="D24" s="73">
        <v>175</v>
      </c>
      <c r="E24" s="65" t="s">
        <v>8</v>
      </c>
      <c r="F24" s="46">
        <f>ROUND(C24,2)*D24</f>
        <v>0</v>
      </c>
    </row>
    <row r="25" spans="1:6" ht="20" customHeight="1">
      <c r="A25" s="64" t="s">
        <v>22</v>
      </c>
      <c r="B25" s="61" t="s">
        <v>23</v>
      </c>
      <c r="C25" s="43"/>
      <c r="D25" s="73">
        <v>100</v>
      </c>
      <c r="E25" s="65" t="s">
        <v>8</v>
      </c>
      <c r="F25" s="46">
        <f>ROUND(C25,2)*D25</f>
        <v>0</v>
      </c>
    </row>
    <row r="26" spans="1:6" ht="20" customHeight="1">
      <c r="A26" s="64" t="s">
        <v>24</v>
      </c>
      <c r="B26" s="61" t="s">
        <v>25</v>
      </c>
      <c r="C26" s="43"/>
      <c r="D26" s="73">
        <v>5</v>
      </c>
      <c r="E26" s="65" t="s">
        <v>8</v>
      </c>
      <c r="F26" s="46">
        <f>ROUND(C26,2)*D26</f>
        <v>0</v>
      </c>
    </row>
    <row r="27" spans="1:6" ht="20" customHeight="1">
      <c r="A27" s="64" t="s">
        <v>26</v>
      </c>
      <c r="B27" s="61" t="s">
        <v>27</v>
      </c>
      <c r="C27" s="43"/>
      <c r="D27" s="73">
        <v>5</v>
      </c>
      <c r="E27" s="65" t="s">
        <v>8</v>
      </c>
      <c r="F27" s="46">
        <f>ROUND(C27,2)*D27</f>
        <v>0</v>
      </c>
    </row>
    <row r="28" spans="1:6" ht="20" customHeight="1">
      <c r="A28" s="71"/>
      <c r="B28" s="72"/>
      <c r="C28" s="68"/>
      <c r="D28" s="99" t="s">
        <v>70</v>
      </c>
      <c r="E28" s="101" t="s">
        <v>75</v>
      </c>
      <c r="F28" s="27">
        <f>SUM(F24:F27)</f>
        <v>0</v>
      </c>
    </row>
    <row r="29" spans="1:6" ht="32" customHeight="1"/>
    <row r="30" spans="1:6">
      <c r="A30" s="117" t="s">
        <v>28</v>
      </c>
      <c r="B30" s="117"/>
      <c r="C30" s="117"/>
      <c r="D30" s="117"/>
      <c r="E30" s="117"/>
      <c r="F30" s="42"/>
    </row>
    <row r="31" spans="1:6" ht="43.5">
      <c r="A31" s="4"/>
      <c r="B31" s="10" t="s">
        <v>3</v>
      </c>
      <c r="C31" s="22" t="s">
        <v>59</v>
      </c>
      <c r="D31" s="116" t="s">
        <v>29</v>
      </c>
      <c r="E31" s="116"/>
      <c r="F31" s="22" t="s">
        <v>5</v>
      </c>
    </row>
    <row r="32" spans="1:6" ht="22" customHeight="1">
      <c r="A32" s="64" t="s">
        <v>30</v>
      </c>
      <c r="B32" s="74" t="s">
        <v>31</v>
      </c>
      <c r="C32" s="75"/>
      <c r="D32" s="76">
        <v>200</v>
      </c>
      <c r="E32" s="77" t="s">
        <v>32</v>
      </c>
      <c r="F32" s="46">
        <f>ROUND(C32,2)*D32</f>
        <v>0</v>
      </c>
    </row>
    <row r="33" spans="1:6" ht="22" customHeight="1">
      <c r="A33" s="71"/>
      <c r="B33" s="78"/>
      <c r="C33" s="68"/>
      <c r="D33" s="100" t="s">
        <v>70</v>
      </c>
      <c r="E33" s="102" t="s">
        <v>77</v>
      </c>
      <c r="F33" s="28">
        <f>SUM(F32:F32)</f>
        <v>0</v>
      </c>
    </row>
    <row r="35" spans="1:6">
      <c r="A35" s="117" t="s">
        <v>33</v>
      </c>
      <c r="B35" s="117"/>
      <c r="C35" s="117"/>
      <c r="D35" s="117"/>
      <c r="E35" s="117"/>
      <c r="F35" s="117"/>
    </row>
    <row r="36" spans="1:6" ht="43.5">
      <c r="A36" s="6"/>
      <c r="B36" s="10" t="s">
        <v>3</v>
      </c>
      <c r="C36" s="22"/>
      <c r="D36" s="114"/>
      <c r="E36" s="114"/>
      <c r="F36" s="22" t="s">
        <v>5</v>
      </c>
    </row>
    <row r="37" spans="1:6" ht="29" customHeight="1">
      <c r="A37" s="64" t="s">
        <v>34</v>
      </c>
      <c r="B37" s="115" t="s">
        <v>60</v>
      </c>
      <c r="C37" s="115"/>
      <c r="D37" s="115"/>
      <c r="E37" s="115"/>
      <c r="F37" s="27">
        <v>30000</v>
      </c>
    </row>
    <row r="39" spans="1:6">
      <c r="A39" s="105" t="s">
        <v>35</v>
      </c>
      <c r="B39" s="105"/>
      <c r="C39" s="105"/>
      <c r="D39" s="105"/>
      <c r="E39" s="105"/>
      <c r="F39" s="79">
        <f>F14</f>
        <v>0</v>
      </c>
    </row>
    <row r="40" spans="1:6">
      <c r="A40" s="80"/>
      <c r="B40" s="81"/>
      <c r="C40" s="82"/>
      <c r="D40" s="83"/>
      <c r="E40" s="84"/>
    </row>
    <row r="41" spans="1:6">
      <c r="A41" s="105" t="s">
        <v>36</v>
      </c>
      <c r="B41" s="105"/>
      <c r="C41" s="105"/>
      <c r="D41" s="105"/>
      <c r="E41" s="105"/>
      <c r="F41" s="85">
        <f>F20</f>
        <v>0</v>
      </c>
    </row>
    <row r="42" spans="1:6">
      <c r="A42" s="80"/>
      <c r="B42" s="81"/>
      <c r="C42" s="82"/>
      <c r="D42" s="83"/>
      <c r="E42" s="84"/>
    </row>
    <row r="43" spans="1:6">
      <c r="A43" s="105" t="s">
        <v>19</v>
      </c>
      <c r="B43" s="105"/>
      <c r="C43" s="105"/>
      <c r="D43" s="105"/>
      <c r="E43" s="105"/>
      <c r="F43" s="79">
        <f>F28</f>
        <v>0</v>
      </c>
    </row>
    <row r="44" spans="1:6">
      <c r="A44" s="80"/>
      <c r="B44" s="86"/>
      <c r="C44" s="82"/>
      <c r="D44" s="83"/>
      <c r="E44" s="84"/>
    </row>
    <row r="45" spans="1:6">
      <c r="A45" s="105" t="s">
        <v>28</v>
      </c>
      <c r="B45" s="105"/>
      <c r="C45" s="105"/>
      <c r="D45" s="105"/>
      <c r="E45" s="105"/>
      <c r="F45" s="85">
        <f>F33</f>
        <v>0</v>
      </c>
    </row>
    <row r="46" spans="1:6">
      <c r="A46" s="87"/>
      <c r="B46" s="88"/>
      <c r="C46" s="82"/>
      <c r="D46" s="83"/>
      <c r="E46" s="89"/>
    </row>
    <row r="47" spans="1:6" ht="38" customHeight="1">
      <c r="A47" s="109" t="s">
        <v>37</v>
      </c>
      <c r="B47" s="109"/>
      <c r="C47" s="109"/>
      <c r="D47" s="109"/>
      <c r="E47" s="109"/>
      <c r="F47" s="46">
        <f>F37</f>
        <v>30000</v>
      </c>
    </row>
    <row r="48" spans="1:6">
      <c r="A48" s="7"/>
      <c r="B48" s="1"/>
      <c r="C48" s="23"/>
      <c r="D48" s="17"/>
      <c r="E48" s="19"/>
      <c r="F48" s="29"/>
    </row>
    <row r="50" spans="1:6" ht="32" customHeight="1">
      <c r="A50" s="110" t="s">
        <v>61</v>
      </c>
      <c r="B50" s="110"/>
      <c r="C50" s="110"/>
      <c r="D50" s="110"/>
      <c r="E50" s="111"/>
      <c r="F50" s="53">
        <f>F39+F41+F43+F45+F47</f>
        <v>30000</v>
      </c>
    </row>
    <row r="51" spans="1:6" ht="32" customHeight="1">
      <c r="A51" s="5"/>
      <c r="B51" s="14"/>
      <c r="C51" s="29"/>
      <c r="D51" s="108" t="s">
        <v>38</v>
      </c>
      <c r="E51" s="108"/>
      <c r="F51" s="54">
        <f>F50*0.22</f>
        <v>6600</v>
      </c>
    </row>
    <row r="52" spans="1:6" ht="32" customHeight="1">
      <c r="A52" s="5"/>
      <c r="B52" s="14"/>
      <c r="C52" s="29"/>
      <c r="D52" s="108" t="s">
        <v>39</v>
      </c>
      <c r="E52" s="108"/>
      <c r="F52" s="54">
        <f>SUM(F50:F51)</f>
        <v>36600</v>
      </c>
    </row>
    <row r="54" spans="1:6" ht="110.5" customHeight="1">
      <c r="B54" s="107" t="s">
        <v>69</v>
      </c>
      <c r="C54" s="107"/>
      <c r="D54" s="107"/>
      <c r="E54" s="107"/>
      <c r="F54" s="107"/>
    </row>
    <row r="56" spans="1:6" ht="49.5" customHeight="1">
      <c r="B56" s="103" t="s">
        <v>67</v>
      </c>
      <c r="D56" s="90" t="s">
        <v>68</v>
      </c>
      <c r="E56" s="106"/>
      <c r="F56" s="106"/>
    </row>
  </sheetData>
  <sheetProtection algorithmName="SHA-512" hashValue="foFmuDLMFqoqKHBa+FWiMRoIXECtae4DeFrtZHP0ZKBe8/p7h8mYSIOD+zcNapXKhgf1/9zba2Zqq8ZiWCh7Fw==" saltValue="BlwljVwrbfskCIk6QUWUVA==" spinCount="100000" sheet="1" objects="1" scenarios="1" selectLockedCells="1"/>
  <mergeCells count="25">
    <mergeCell ref="B2:D2"/>
    <mergeCell ref="B6:F7"/>
    <mergeCell ref="A16:B16"/>
    <mergeCell ref="D36:E36"/>
    <mergeCell ref="B37:E37"/>
    <mergeCell ref="D17:E17"/>
    <mergeCell ref="A22:E22"/>
    <mergeCell ref="D23:E23"/>
    <mergeCell ref="A30:E30"/>
    <mergeCell ref="D31:E31"/>
    <mergeCell ref="A35:F35"/>
    <mergeCell ref="A6:A7"/>
    <mergeCell ref="A9:E9"/>
    <mergeCell ref="D10:E10"/>
    <mergeCell ref="C4:F4"/>
    <mergeCell ref="A39:E39"/>
    <mergeCell ref="A41:E41"/>
    <mergeCell ref="A43:E43"/>
    <mergeCell ref="A45:E45"/>
    <mergeCell ref="E56:F56"/>
    <mergeCell ref="B54:F54"/>
    <mergeCell ref="D51:E51"/>
    <mergeCell ref="D52:E52"/>
    <mergeCell ref="A47:E47"/>
    <mergeCell ref="A50:E50"/>
  </mergeCells>
  <dataValidations count="7">
    <dataValidation type="custom" allowBlank="1" showInputMessage="1" showErrorMessage="1" errorTitle="DECIMALNA ŠTEVILA" error="ZAOKROŽITE ŠTEVILKO NA DVE DECIMALKI!" sqref="C11:C13" xr:uid="{A2674553-8F45-44B9-A698-61104C4696B5}">
      <formula1>IF(H11&lt;=2,TRUE,FALSE)</formula1>
    </dataValidation>
    <dataValidation type="decimal" allowBlank="1" showInputMessage="1" showErrorMessage="1" sqref="C28 C33" xr:uid="{76F01012-9FE3-427C-9F6F-91A7F2A6A5AE}">
      <formula1>0</formula1>
      <formula2>10000</formula2>
    </dataValidation>
    <dataValidation type="custom" allowBlank="1" showInputMessage="1" showErrorMessage="1" errorTitle="DECIMALNA ŠTEVILA" error="ZAOKROŽITE ŠTEVILKO NA DVE DECIMALKI!" sqref="C25:C27" xr:uid="{44CFB085-F9BA-4005-A00A-209749057AB0}">
      <formula1>IF(H44&lt;=2,TRUE,FALSE)</formula1>
    </dataValidation>
    <dataValidation type="custom" allowBlank="1" showInputMessage="1" showErrorMessage="1" errorTitle="DECIMALNA ŠTEVILA" error="ZAOKROŽITE ŠTEVILKO NA DVE DECIMALKI!" sqref="D18" xr:uid="{3A2656A6-2579-4B1D-8FC1-6FA345E83EDD}">
      <formula1>IF(#REF!&lt;=2,TRUE,FALSE)</formula1>
    </dataValidation>
    <dataValidation type="custom" allowBlank="1" showInputMessage="1" showErrorMessage="1" errorTitle="DECIMALNA ŠTEVILA" error="ZAOKROŽITE ŠTEVILKO NA DVE DECIMALKI!" sqref="D19" xr:uid="{C1CA378F-F9B8-40BD-937C-8A2FA5E2DDF4}">
      <formula1>IF(H35&lt;=2,TRUE,FALSE)</formula1>
    </dataValidation>
    <dataValidation type="custom" allowBlank="1" showInputMessage="1" showErrorMessage="1" errorTitle="DECIMALNA ŠTEVILA" error="ZAOKROŽITE ŠTEVILKO NA DVE DECIMALKI!" sqref="C24" xr:uid="{62B64704-5ACB-4ADE-86B9-876251F7CB32}">
      <formula1>IF(H42&lt;=2,TRUE,FALSE)</formula1>
    </dataValidation>
    <dataValidation type="custom" allowBlank="1" showInputMessage="1" showErrorMessage="1" errorTitle="DECIMALNA ŠTEVILA" error="ZAOKROŽITE ŠTEVILKO NA DVE DECIMALKI!" sqref="C32" xr:uid="{0BC111FF-306C-416F-96B7-51FF1F08F1D7}">
      <formula1>IF(H53&lt;=2,TRUE,FALSE)</formula1>
    </dataValidation>
  </dataValidations>
  <pageMargins left="0.70000000000000007" right="0.70000000000000007" top="0.75" bottom="0.75" header="0.30000000000000004" footer="0.30000000000000004"/>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0FB4B-9514-48C8-B1BA-6CBA3A2D0335}">
  <sheetPr>
    <pageSetUpPr fitToPage="1"/>
  </sheetPr>
  <dimension ref="A1:F33"/>
  <sheetViews>
    <sheetView tabSelected="1" topLeftCell="A15" workbookViewId="0">
      <selection activeCell="C17" sqref="C17"/>
    </sheetView>
  </sheetViews>
  <sheetFormatPr defaultRowHeight="14.5"/>
  <cols>
    <col min="1" max="1" width="8.453125" style="33" customWidth="1"/>
    <col min="2" max="2" width="37.6328125" style="11" customWidth="1"/>
    <col min="3" max="3" width="11.1796875" style="32" customWidth="1"/>
    <col min="4" max="4" width="7.08984375" style="39" customWidth="1"/>
    <col min="5" max="5" width="7.08984375" style="49" customWidth="1"/>
    <col min="6" max="6" width="16.1796875" style="32" customWidth="1"/>
    <col min="7" max="7" width="8.7265625" style="33" customWidth="1"/>
    <col min="8" max="16384" width="8.7265625" style="33"/>
  </cols>
  <sheetData>
    <row r="1" spans="1:6" ht="22" customHeight="1">
      <c r="B1" s="14" t="s">
        <v>58</v>
      </c>
    </row>
    <row r="2" spans="1:6" ht="35" customHeight="1">
      <c r="B2" s="106"/>
      <c r="C2" s="106"/>
      <c r="D2" s="106"/>
    </row>
    <row r="3" spans="1:6" ht="9" customHeight="1"/>
    <row r="4" spans="1:6" ht="23" customHeight="1">
      <c r="B4" s="12" t="s">
        <v>57</v>
      </c>
      <c r="C4" s="106"/>
      <c r="D4" s="106"/>
      <c r="E4" s="106"/>
      <c r="F4" s="106"/>
    </row>
    <row r="5" spans="1:6">
      <c r="A5" s="34"/>
      <c r="B5" s="58"/>
      <c r="C5" s="21"/>
      <c r="D5" s="16"/>
      <c r="E5" s="50"/>
    </row>
    <row r="6" spans="1:6">
      <c r="A6" s="57" t="s">
        <v>40</v>
      </c>
      <c r="B6" s="127" t="s">
        <v>41</v>
      </c>
      <c r="C6" s="127"/>
      <c r="D6" s="127"/>
      <c r="E6" s="127"/>
      <c r="F6" s="127"/>
    </row>
    <row r="7" spans="1:6">
      <c r="A7" s="35"/>
      <c r="B7" s="59"/>
      <c r="C7" s="42"/>
      <c r="D7" s="40"/>
      <c r="E7" s="51"/>
      <c r="F7" s="42"/>
    </row>
    <row r="8" spans="1:6">
      <c r="A8" s="119" t="s">
        <v>42</v>
      </c>
      <c r="B8" s="119"/>
      <c r="C8" s="119"/>
      <c r="D8" s="119"/>
      <c r="E8" s="119"/>
      <c r="F8" s="42"/>
    </row>
    <row r="9" spans="1:6" ht="43.5">
      <c r="A9" s="36"/>
      <c r="B9" s="60" t="s">
        <v>3</v>
      </c>
      <c r="C9" s="22" t="s">
        <v>59</v>
      </c>
      <c r="D9" s="128" t="s">
        <v>4</v>
      </c>
      <c r="E9" s="128"/>
      <c r="F9" s="22" t="s">
        <v>66</v>
      </c>
    </row>
    <row r="10" spans="1:6" ht="44" customHeight="1">
      <c r="A10" s="37" t="s">
        <v>43</v>
      </c>
      <c r="B10" s="61" t="s">
        <v>62</v>
      </c>
      <c r="C10" s="43"/>
      <c r="D10" s="41">
        <v>250</v>
      </c>
      <c r="E10" s="52" t="s">
        <v>8</v>
      </c>
      <c r="F10" s="46">
        <f>ROUND(C10,2)*D10</f>
        <v>0</v>
      </c>
    </row>
    <row r="11" spans="1:6" ht="44" customHeight="1">
      <c r="A11" s="37" t="s">
        <v>44</v>
      </c>
      <c r="B11" s="61" t="s">
        <v>45</v>
      </c>
      <c r="C11" s="43"/>
      <c r="D11" s="41">
        <v>200</v>
      </c>
      <c r="E11" s="52" t="s">
        <v>8</v>
      </c>
      <c r="F11" s="46">
        <f>ROUND(C11,2)*D11</f>
        <v>0</v>
      </c>
    </row>
    <row r="12" spans="1:6" ht="29" customHeight="1">
      <c r="A12" s="38"/>
      <c r="B12" s="31"/>
      <c r="C12" s="44"/>
      <c r="D12" s="91" t="s">
        <v>72</v>
      </c>
      <c r="E12" s="93" t="s">
        <v>73</v>
      </c>
      <c r="F12" s="28">
        <f>SUM(F10:F11)</f>
        <v>0</v>
      </c>
    </row>
    <row r="14" spans="1:6">
      <c r="A14" s="119" t="s">
        <v>46</v>
      </c>
      <c r="B14" s="119"/>
      <c r="C14" s="119"/>
      <c r="D14" s="119"/>
      <c r="E14" s="119"/>
      <c r="F14" s="42"/>
    </row>
    <row r="15" spans="1:6" ht="43.5">
      <c r="A15" s="36"/>
      <c r="B15" s="60" t="s">
        <v>3</v>
      </c>
      <c r="C15" s="22" t="s">
        <v>64</v>
      </c>
      <c r="D15" s="128" t="s">
        <v>14</v>
      </c>
      <c r="E15" s="128"/>
      <c r="F15" s="22" t="s">
        <v>66</v>
      </c>
    </row>
    <row r="16" spans="1:6" ht="31.5" customHeight="1">
      <c r="A16" s="37" t="s">
        <v>47</v>
      </c>
      <c r="B16" s="61" t="s">
        <v>48</v>
      </c>
      <c r="C16" s="43"/>
      <c r="D16" s="41">
        <v>40</v>
      </c>
      <c r="E16" s="52" t="s">
        <v>8</v>
      </c>
      <c r="F16" s="46">
        <f>ROUND(C16,2)*D16</f>
        <v>0</v>
      </c>
    </row>
    <row r="17" spans="1:6" ht="31.5" customHeight="1">
      <c r="A17" s="37" t="s">
        <v>49</v>
      </c>
      <c r="B17" s="61" t="s">
        <v>50</v>
      </c>
      <c r="C17" s="43"/>
      <c r="D17" s="41">
        <v>20</v>
      </c>
      <c r="E17" s="52" t="s">
        <v>8</v>
      </c>
      <c r="F17" s="46">
        <f>ROUND(C17,2)*D17</f>
        <v>0</v>
      </c>
    </row>
    <row r="18" spans="1:6" ht="31.5" customHeight="1">
      <c r="A18" s="35"/>
      <c r="B18" s="59"/>
      <c r="C18" s="45"/>
      <c r="D18" s="91" t="s">
        <v>72</v>
      </c>
      <c r="E18" s="92" t="s">
        <v>71</v>
      </c>
      <c r="F18" s="47">
        <f>SUM(F16:F17)</f>
        <v>0</v>
      </c>
    </row>
    <row r="19" spans="1:6">
      <c r="A19" s="119" t="s">
        <v>51</v>
      </c>
      <c r="B19" s="119"/>
      <c r="C19" s="119"/>
      <c r="D19" s="119"/>
      <c r="E19" s="119"/>
      <c r="F19" s="119"/>
    </row>
    <row r="20" spans="1:6" ht="30" customHeight="1">
      <c r="A20" s="36"/>
      <c r="B20" s="60" t="s">
        <v>3</v>
      </c>
      <c r="C20" s="22"/>
      <c r="D20" s="114"/>
      <c r="E20" s="114"/>
      <c r="F20" s="48" t="s">
        <v>65</v>
      </c>
    </row>
    <row r="21" spans="1:6" ht="30" customHeight="1">
      <c r="A21" s="55" t="s">
        <v>52</v>
      </c>
      <c r="B21" s="123" t="s">
        <v>53</v>
      </c>
      <c r="C21" s="123"/>
      <c r="D21" s="123"/>
      <c r="E21" s="123"/>
      <c r="F21" s="27">
        <v>2450</v>
      </c>
    </row>
    <row r="22" spans="1:6">
      <c r="A22" s="56"/>
      <c r="B22" s="62"/>
      <c r="F22" s="24"/>
    </row>
    <row r="23" spans="1:6">
      <c r="A23" s="124" t="s">
        <v>54</v>
      </c>
      <c r="B23" s="124"/>
      <c r="C23" s="124"/>
      <c r="D23" s="124"/>
      <c r="E23" s="124"/>
      <c r="F23" s="97">
        <f>F12</f>
        <v>0</v>
      </c>
    </row>
    <row r="24" spans="1:6">
      <c r="A24" s="124" t="s">
        <v>55</v>
      </c>
      <c r="B24" s="124"/>
      <c r="C24" s="124"/>
      <c r="D24" s="124"/>
      <c r="E24" s="124"/>
      <c r="F24" s="98">
        <f>F18</f>
        <v>0</v>
      </c>
    </row>
    <row r="25" spans="1:6" ht="30.5" customHeight="1">
      <c r="A25" s="124" t="s">
        <v>56</v>
      </c>
      <c r="B25" s="124"/>
      <c r="C25" s="124"/>
      <c r="D25" s="124"/>
      <c r="E25" s="124"/>
      <c r="F25" s="97">
        <v>2450</v>
      </c>
    </row>
    <row r="26" spans="1:6" ht="13" customHeight="1">
      <c r="A26" s="94"/>
      <c r="B26" s="94"/>
      <c r="C26" s="94"/>
      <c r="D26" s="94"/>
      <c r="E26" s="94"/>
      <c r="F26" s="95"/>
    </row>
    <row r="27" spans="1:6" ht="32.5" customHeight="1">
      <c r="A27" s="125" t="s">
        <v>63</v>
      </c>
      <c r="B27" s="125"/>
      <c r="C27" s="125"/>
      <c r="D27" s="125"/>
      <c r="E27" s="126"/>
      <c r="F27" s="53">
        <f>F23+F24+F25</f>
        <v>2450</v>
      </c>
    </row>
    <row r="28" spans="1:6" ht="32.5" customHeight="1">
      <c r="A28" s="5"/>
      <c r="B28" s="14"/>
      <c r="C28" s="29"/>
      <c r="D28" s="108" t="s">
        <v>38</v>
      </c>
      <c r="E28" s="122"/>
      <c r="F28" s="96">
        <f>F27*0.22</f>
        <v>539</v>
      </c>
    </row>
    <row r="29" spans="1:6" ht="32.5" customHeight="1" thickBot="1">
      <c r="A29" s="5"/>
      <c r="B29" s="14"/>
      <c r="C29" s="29"/>
      <c r="D29" s="108" t="s">
        <v>39</v>
      </c>
      <c r="E29" s="122"/>
      <c r="F29" s="30">
        <f>SUM(F27:F28)</f>
        <v>2989</v>
      </c>
    </row>
    <row r="31" spans="1:6" s="2" customFormat="1" ht="128" customHeight="1">
      <c r="B31" s="120" t="s">
        <v>69</v>
      </c>
      <c r="C31" s="120"/>
      <c r="D31" s="120"/>
      <c r="E31" s="120"/>
      <c r="F31" s="120"/>
    </row>
    <row r="32" spans="1:6" s="2" customFormat="1">
      <c r="B32" s="9"/>
      <c r="C32" s="20"/>
      <c r="D32" s="15"/>
      <c r="E32" s="13"/>
      <c r="F32" s="20"/>
    </row>
    <row r="33" spans="2:6" s="2" customFormat="1" ht="49.5" customHeight="1">
      <c r="B33" s="104" t="s">
        <v>67</v>
      </c>
      <c r="C33" s="20"/>
      <c r="D33" s="63" t="s">
        <v>68</v>
      </c>
      <c r="E33" s="121"/>
      <c r="F33" s="121"/>
    </row>
  </sheetData>
  <sheetProtection algorithmName="SHA-512" hashValue="00itc7x1+4qCcClGFcPfSYsOCkU4p8qB0URr2WXp/UhK6EYB/f24WfoKSfy+gwJ9+TCAvf9w+lZaxADpDFrSfA==" saltValue="XiNFOWMaPnEJVgk7nruHYg==" spinCount="100000" sheet="1" objects="1" scenarios="1" selectLockedCells="1"/>
  <mergeCells count="18">
    <mergeCell ref="A14:E14"/>
    <mergeCell ref="D15:E15"/>
    <mergeCell ref="A19:F19"/>
    <mergeCell ref="B31:F31"/>
    <mergeCell ref="E33:F33"/>
    <mergeCell ref="B2:D2"/>
    <mergeCell ref="C4:F4"/>
    <mergeCell ref="D28:E28"/>
    <mergeCell ref="D29:E29"/>
    <mergeCell ref="D20:E20"/>
    <mergeCell ref="B21:E21"/>
    <mergeCell ref="A23:E23"/>
    <mergeCell ref="A24:E24"/>
    <mergeCell ref="A25:E25"/>
    <mergeCell ref="A27:E27"/>
    <mergeCell ref="B6:F6"/>
    <mergeCell ref="A8:E8"/>
    <mergeCell ref="D9:E9"/>
  </mergeCells>
  <dataValidations count="2">
    <dataValidation type="custom" allowBlank="1" showInputMessage="1" showErrorMessage="1" errorTitle="DECIMALNA ŠTEVILA" error="ZAOKROŽITE ŠTEVILKO NA DVE DECIMALKI!" sqref="C10:C11" xr:uid="{8E9FC127-7D15-4E2A-9A70-6494B00DAAA5}">
      <formula1>IF(H10&lt;=2,TRUE,FALSE)</formula1>
    </dataValidation>
    <dataValidation type="custom" allowBlank="1" showInputMessage="1" showErrorMessage="1" errorTitle="DECIMALNA ŠTEVILA" error="ZAOKROŽITE ŠTEVILKO NA DVE DECIMALKI!" sqref="C16:C17" xr:uid="{1179D3FF-3A3E-423E-878C-1F78402AD8E8}">
      <formula1>IF(H24&lt;=2,TRUE,FALSE)</formula1>
    </dataValidation>
  </dataValidations>
  <pageMargins left="0.70000000000000007" right="0.70000000000000007" top="0.75" bottom="0.75" header="0.30000000000000004" footer="0.30000000000000004"/>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sklop_1</vt:lpstr>
      <vt:lpstr>sklop_2</vt:lpstr>
      <vt:lpstr>sklop_1!Področje_tiskanja</vt:lpstr>
      <vt:lpstr>sklop_2!Področje_tiskanja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epipan</dc:creator>
  <cp:lastModifiedBy>KASTELIC, Maja</cp:lastModifiedBy>
  <cp:lastPrinted>2025-11-25T12:09:55Z</cp:lastPrinted>
  <dcterms:created xsi:type="dcterms:W3CDTF">2022-08-28T19:45:26Z</dcterms:created>
  <dcterms:modified xsi:type="dcterms:W3CDTF">2025-11-25T15:28:28Z</dcterms:modified>
</cp:coreProperties>
</file>